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5621"/>
</workbook>
</file>

<file path=xl/calcChain.xml><?xml version="1.0" encoding="utf-8"?>
<calcChain xmlns="http://schemas.openxmlformats.org/spreadsheetml/2006/main">
  <c r="L39" i="1" l="1"/>
  <c r="L34" i="1"/>
  <c r="L33" i="1"/>
  <c r="L25" i="1"/>
  <c r="K40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6" i="1"/>
  <c r="L27" i="1"/>
  <c r="L28" i="1"/>
  <c r="L29" i="1"/>
  <c r="L30" i="1"/>
  <c r="L31" i="1"/>
  <c r="L32" i="1"/>
  <c r="L38" i="1"/>
  <c r="L35" i="1"/>
  <c r="L36" i="1"/>
  <c r="L37" i="1"/>
  <c r="L4" i="1"/>
  <c r="J40" i="1"/>
  <c r="L40" i="1" l="1"/>
  <c r="G40" i="1"/>
  <c r="F40" i="1"/>
  <c r="E40" i="1"/>
  <c r="D40" i="1"/>
</calcChain>
</file>

<file path=xl/sharedStrings.xml><?xml version="1.0" encoding="utf-8"?>
<sst xmlns="http://schemas.openxmlformats.org/spreadsheetml/2006/main" count="99" uniqueCount="68">
  <si>
    <t>竞赛名称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</si>
  <si>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</si>
  <si>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</si>
  <si>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</si>
  <si>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r>
      <rPr>
        <b/>
        <sz val="10"/>
        <rFont val="宋体"/>
        <family val="3"/>
        <charset val="134"/>
      </rPr>
      <t>序号</t>
    </r>
    <phoneticPr fontId="2" type="noConversion"/>
  </si>
  <si>
    <t>工学院</t>
    <phoneticPr fontId="10" type="noConversion"/>
  </si>
  <si>
    <t>全国周培源大学生力学竞赛</t>
    <phoneticPr fontId="10" type="noConversion"/>
  </si>
  <si>
    <t>团委</t>
    <phoneticPr fontId="10" type="noConversion"/>
  </si>
  <si>
    <t>“挑战杯”大学生课外学术科技作品竞赛/“挑战杯”大学生创业计划大赛</t>
    <phoneticPr fontId="10" type="noConversion"/>
  </si>
  <si>
    <t>备注</t>
    <phoneticPr fontId="10" type="noConversion"/>
  </si>
  <si>
    <t>省赛非A类竞赛</t>
    <phoneticPr fontId="10" type="noConversion"/>
  </si>
  <si>
    <t>2017年度获奖项数（国家级）</t>
    <phoneticPr fontId="2" type="noConversion"/>
  </si>
  <si>
    <t>2017年度获奖项数（省级）</t>
    <phoneticPr fontId="2" type="noConversion"/>
  </si>
  <si>
    <t>基础性资助（万元）</t>
    <phoneticPr fontId="10" type="noConversion"/>
  </si>
  <si>
    <t>奖励性资助（万元）</t>
    <phoneticPr fontId="10" type="noConversion"/>
  </si>
  <si>
    <t>已立项，未参赛</t>
    <phoneticPr fontId="2" type="noConversion"/>
  </si>
  <si>
    <t>浙江省大学生服务外包创新应用竞赛</t>
    <phoneticPr fontId="10" type="noConversion"/>
  </si>
  <si>
    <t>工学院</t>
    <phoneticPr fontId="10" type="noConversion"/>
  </si>
  <si>
    <t>浙江省“互联网+”大学生创新创业竞赛</t>
    <phoneticPr fontId="10" type="noConversion"/>
  </si>
  <si>
    <t>浙江省大学生结构设计竞赛</t>
    <phoneticPr fontId="10" type="noConversion"/>
  </si>
  <si>
    <t>浙江省大学生程序设计竞赛</t>
    <phoneticPr fontId="10" type="noConversion"/>
  </si>
  <si>
    <t>浙江省大学生工程综合能力竞赛</t>
    <phoneticPr fontId="10" type="noConversion"/>
  </si>
  <si>
    <t>浙江省大学生机械设计竞赛</t>
    <phoneticPr fontId="10" type="noConversion"/>
  </si>
  <si>
    <t>浙江省大学生电子设计竞赛</t>
    <phoneticPr fontId="10" type="noConversion"/>
  </si>
  <si>
    <t>浙江省大学生智能汽车竞赛</t>
    <phoneticPr fontId="10" type="noConversion"/>
  </si>
  <si>
    <t>浙江省大学生工业设计竟赛</t>
    <phoneticPr fontId="10" type="noConversion"/>
  </si>
  <si>
    <t>浙江省大学生机器人竞赛</t>
    <phoneticPr fontId="10" type="noConversion"/>
  </si>
  <si>
    <t>浙江省大学生力学竞赛</t>
    <phoneticPr fontId="10" type="noConversion"/>
  </si>
  <si>
    <t>浙江省大学生物理科技创新竞赛</t>
    <phoneticPr fontId="10" type="noConversion"/>
  </si>
  <si>
    <t>美国大学生数学建模竞赛</t>
    <phoneticPr fontId="10" type="noConversion"/>
  </si>
  <si>
    <t>浙江省大学生生命科学竞赛</t>
    <phoneticPr fontId="10" type="noConversion"/>
  </si>
  <si>
    <t>生态学院</t>
    <phoneticPr fontId="10" type="noConversion"/>
  </si>
  <si>
    <t>国赛非A类竞赛</t>
    <phoneticPr fontId="10" type="noConversion"/>
  </si>
  <si>
    <t>浙江省大学生化工设计竞赛</t>
    <phoneticPr fontId="10" type="noConversion"/>
  </si>
  <si>
    <t>浙江省大学生化学竞赛</t>
    <phoneticPr fontId="10" type="noConversion"/>
  </si>
  <si>
    <t>浙江省大学生师范生教学技能竞赛</t>
    <phoneticPr fontId="10" type="noConversion"/>
  </si>
  <si>
    <t>教师教育学院</t>
    <phoneticPr fontId="10" type="noConversion"/>
  </si>
  <si>
    <t>商学院</t>
    <phoneticPr fontId="10" type="noConversion"/>
  </si>
  <si>
    <t>浙江省大学生财会信息化大赛</t>
    <phoneticPr fontId="10" type="noConversion"/>
  </si>
  <si>
    <t>浙江省大学生统计调查方案设计大赛</t>
    <phoneticPr fontId="10" type="noConversion"/>
  </si>
  <si>
    <t>浙江省大学生经济管理案例竞赛</t>
    <phoneticPr fontId="10" type="noConversion"/>
  </si>
  <si>
    <t>浙江省大学生证券投资竞赛</t>
    <phoneticPr fontId="10" type="noConversion"/>
  </si>
  <si>
    <t>浙江省大学生企业经营沙盘模拟竞赛</t>
    <phoneticPr fontId="10" type="noConversion"/>
  </si>
  <si>
    <t>浙江省大学生英语演讲与写作竞赛</t>
    <phoneticPr fontId="10" type="noConversion"/>
  </si>
  <si>
    <t>民族学院</t>
    <phoneticPr fontId="10" type="noConversion"/>
  </si>
  <si>
    <t>学生处</t>
    <phoneticPr fontId="10" type="noConversion"/>
  </si>
  <si>
    <t>浙江省大学生护理竞赛</t>
    <phoneticPr fontId="10" type="noConversion"/>
  </si>
  <si>
    <t>医学与健康学院</t>
    <phoneticPr fontId="10" type="noConversion"/>
  </si>
  <si>
    <t>全国大学生广告艺术大赛</t>
    <phoneticPr fontId="10" type="noConversion"/>
  </si>
  <si>
    <t>中国青瓷学院</t>
    <phoneticPr fontId="10" type="noConversion"/>
  </si>
  <si>
    <t>省赛非A类竞赛</t>
    <phoneticPr fontId="10" type="noConversion"/>
  </si>
  <si>
    <t>浙江省大学生摄影竞赛</t>
    <phoneticPr fontId="10" type="noConversion"/>
  </si>
  <si>
    <t>工作经费总额（万元）</t>
    <phoneticPr fontId="10" type="noConversion"/>
  </si>
  <si>
    <t>浙江省大学生医学竞赛</t>
    <phoneticPr fontId="10" type="noConversion"/>
  </si>
  <si>
    <t>浙江省大学生职业生涯规划与创业大赛</t>
    <phoneticPr fontId="10" type="noConversion"/>
  </si>
  <si>
    <t>美赛二等奖，我校认定为国赛三等奖</t>
    <phoneticPr fontId="10" type="noConversion"/>
  </si>
  <si>
    <t>浙江省大学生多媒体作品设计竞赛</t>
    <phoneticPr fontId="10" type="noConversion"/>
  </si>
  <si>
    <t>工学院</t>
    <phoneticPr fontId="10" type="noConversion"/>
  </si>
  <si>
    <t>浙江省大学生法律职业能力竞赛</t>
    <phoneticPr fontId="10" type="noConversion"/>
  </si>
  <si>
    <t>未参赛</t>
    <phoneticPr fontId="10" type="noConversion"/>
  </si>
  <si>
    <t>浙江省大学生电子商务竞赛</t>
    <phoneticPr fontId="10" type="noConversion"/>
  </si>
  <si>
    <t>全国大学生临床技能竞赛</t>
    <phoneticPr fontId="10" type="noConversion"/>
  </si>
  <si>
    <t>浙江省大学生中华经典诵读大赛</t>
    <phoneticPr fontId="10" type="noConversion"/>
  </si>
  <si>
    <t>合计</t>
    <phoneticPr fontId="10" type="noConversion"/>
  </si>
  <si>
    <t>由校团委组织</t>
    <phoneticPr fontId="10" type="noConversion"/>
  </si>
  <si>
    <t>承办二级学院（部门）</t>
    <phoneticPr fontId="2" type="noConversion"/>
  </si>
  <si>
    <t>全国大学生数学建模竞赛浙江赛区</t>
    <phoneticPr fontId="10" type="noConversion"/>
  </si>
  <si>
    <t>丽水学院2018年大学生学科竞赛项目工作经费一览表（A类竞赛）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</si>
</sst>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0"/>
      <name val="方正小标宋简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6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Normal="100" workbookViewId="0">
      <selection activeCell="F9" sqref="F9"/>
    </sheetView>
  </sheetViews>
  <sheetFormatPr defaultRowHeight="13.5" x14ac:dyDescent="0.15"/>
  <cols>
    <col min="1" max="1" width="4.375" style="1" customWidth="1"/>
    <col min="2" max="2" width="29.625" style="1" customWidth="1"/>
    <col min="3" max="3" width="12.125" style="1" customWidth="1"/>
    <col min="4" max="9" width="9.125" style="2" customWidth="1"/>
    <col min="10" max="10" width="9.875" style="2" customWidth="1"/>
    <col min="11" max="11" width="9.75" style="22" customWidth="1"/>
    <col min="12" max="12" width="11.375" style="22" customWidth="1"/>
    <col min="13" max="13" width="14.875" style="2" customWidth="1"/>
    <col min="14" max="242" width="9" style="1"/>
    <col min="243" max="243" width="5.25" style="1" customWidth="1"/>
    <col min="244" max="244" width="40.125" style="1" customWidth="1"/>
    <col min="245" max="245" width="12.5" style="1" customWidth="1"/>
    <col min="246" max="246" width="20.75" style="1" customWidth="1"/>
    <col min="247" max="247" width="10.625" style="1" customWidth="1"/>
    <col min="248" max="248" width="10.875" style="1" customWidth="1"/>
    <col min="249" max="249" width="12.875" style="1" customWidth="1"/>
    <col min="250" max="250" width="13.25" style="1" customWidth="1"/>
    <col min="251" max="498" width="9" style="1"/>
    <col min="499" max="499" width="5.25" style="1" customWidth="1"/>
    <col min="500" max="500" width="40.125" style="1" customWidth="1"/>
    <col min="501" max="501" width="12.5" style="1" customWidth="1"/>
    <col min="502" max="502" width="20.75" style="1" customWidth="1"/>
    <col min="503" max="503" width="10.625" style="1" customWidth="1"/>
    <col min="504" max="504" width="10.875" style="1" customWidth="1"/>
    <col min="505" max="505" width="12.875" style="1" customWidth="1"/>
    <col min="506" max="506" width="13.25" style="1" customWidth="1"/>
    <col min="507" max="754" width="9" style="1"/>
    <col min="755" max="755" width="5.25" style="1" customWidth="1"/>
    <col min="756" max="756" width="40.125" style="1" customWidth="1"/>
    <col min="757" max="757" width="12.5" style="1" customWidth="1"/>
    <col min="758" max="758" width="20.75" style="1" customWidth="1"/>
    <col min="759" max="759" width="10.625" style="1" customWidth="1"/>
    <col min="760" max="760" width="10.875" style="1" customWidth="1"/>
    <col min="761" max="761" width="12.875" style="1" customWidth="1"/>
    <col min="762" max="762" width="13.25" style="1" customWidth="1"/>
    <col min="763" max="1010" width="9" style="1"/>
    <col min="1011" max="1011" width="5.25" style="1" customWidth="1"/>
    <col min="1012" max="1012" width="40.125" style="1" customWidth="1"/>
    <col min="1013" max="1013" width="12.5" style="1" customWidth="1"/>
    <col min="1014" max="1014" width="20.75" style="1" customWidth="1"/>
    <col min="1015" max="1015" width="10.625" style="1" customWidth="1"/>
    <col min="1016" max="1016" width="10.875" style="1" customWidth="1"/>
    <col min="1017" max="1017" width="12.875" style="1" customWidth="1"/>
    <col min="1018" max="1018" width="13.25" style="1" customWidth="1"/>
    <col min="1019" max="1266" width="9" style="1"/>
    <col min="1267" max="1267" width="5.25" style="1" customWidth="1"/>
    <col min="1268" max="1268" width="40.125" style="1" customWidth="1"/>
    <col min="1269" max="1269" width="12.5" style="1" customWidth="1"/>
    <col min="1270" max="1270" width="20.75" style="1" customWidth="1"/>
    <col min="1271" max="1271" width="10.625" style="1" customWidth="1"/>
    <col min="1272" max="1272" width="10.875" style="1" customWidth="1"/>
    <col min="1273" max="1273" width="12.875" style="1" customWidth="1"/>
    <col min="1274" max="1274" width="13.25" style="1" customWidth="1"/>
    <col min="1275" max="1522" width="9" style="1"/>
    <col min="1523" max="1523" width="5.25" style="1" customWidth="1"/>
    <col min="1524" max="1524" width="40.125" style="1" customWidth="1"/>
    <col min="1525" max="1525" width="12.5" style="1" customWidth="1"/>
    <col min="1526" max="1526" width="20.75" style="1" customWidth="1"/>
    <col min="1527" max="1527" width="10.625" style="1" customWidth="1"/>
    <col min="1528" max="1528" width="10.875" style="1" customWidth="1"/>
    <col min="1529" max="1529" width="12.875" style="1" customWidth="1"/>
    <col min="1530" max="1530" width="13.25" style="1" customWidth="1"/>
    <col min="1531" max="1778" width="9" style="1"/>
    <col min="1779" max="1779" width="5.25" style="1" customWidth="1"/>
    <col min="1780" max="1780" width="40.125" style="1" customWidth="1"/>
    <col min="1781" max="1781" width="12.5" style="1" customWidth="1"/>
    <col min="1782" max="1782" width="20.75" style="1" customWidth="1"/>
    <col min="1783" max="1783" width="10.625" style="1" customWidth="1"/>
    <col min="1784" max="1784" width="10.875" style="1" customWidth="1"/>
    <col min="1785" max="1785" width="12.875" style="1" customWidth="1"/>
    <col min="1786" max="1786" width="13.25" style="1" customWidth="1"/>
    <col min="1787" max="2034" width="9" style="1"/>
    <col min="2035" max="2035" width="5.25" style="1" customWidth="1"/>
    <col min="2036" max="2036" width="40.125" style="1" customWidth="1"/>
    <col min="2037" max="2037" width="12.5" style="1" customWidth="1"/>
    <col min="2038" max="2038" width="20.75" style="1" customWidth="1"/>
    <col min="2039" max="2039" width="10.625" style="1" customWidth="1"/>
    <col min="2040" max="2040" width="10.875" style="1" customWidth="1"/>
    <col min="2041" max="2041" width="12.875" style="1" customWidth="1"/>
    <col min="2042" max="2042" width="13.25" style="1" customWidth="1"/>
    <col min="2043" max="2290" width="9" style="1"/>
    <col min="2291" max="2291" width="5.25" style="1" customWidth="1"/>
    <col min="2292" max="2292" width="40.125" style="1" customWidth="1"/>
    <col min="2293" max="2293" width="12.5" style="1" customWidth="1"/>
    <col min="2294" max="2294" width="20.75" style="1" customWidth="1"/>
    <col min="2295" max="2295" width="10.625" style="1" customWidth="1"/>
    <col min="2296" max="2296" width="10.875" style="1" customWidth="1"/>
    <col min="2297" max="2297" width="12.875" style="1" customWidth="1"/>
    <col min="2298" max="2298" width="13.25" style="1" customWidth="1"/>
    <col min="2299" max="2546" width="9" style="1"/>
    <col min="2547" max="2547" width="5.25" style="1" customWidth="1"/>
    <col min="2548" max="2548" width="40.125" style="1" customWidth="1"/>
    <col min="2549" max="2549" width="12.5" style="1" customWidth="1"/>
    <col min="2550" max="2550" width="20.75" style="1" customWidth="1"/>
    <col min="2551" max="2551" width="10.625" style="1" customWidth="1"/>
    <col min="2552" max="2552" width="10.875" style="1" customWidth="1"/>
    <col min="2553" max="2553" width="12.875" style="1" customWidth="1"/>
    <col min="2554" max="2554" width="13.25" style="1" customWidth="1"/>
    <col min="2555" max="2802" width="9" style="1"/>
    <col min="2803" max="2803" width="5.25" style="1" customWidth="1"/>
    <col min="2804" max="2804" width="40.125" style="1" customWidth="1"/>
    <col min="2805" max="2805" width="12.5" style="1" customWidth="1"/>
    <col min="2806" max="2806" width="20.75" style="1" customWidth="1"/>
    <col min="2807" max="2807" width="10.625" style="1" customWidth="1"/>
    <col min="2808" max="2808" width="10.875" style="1" customWidth="1"/>
    <col min="2809" max="2809" width="12.875" style="1" customWidth="1"/>
    <col min="2810" max="2810" width="13.25" style="1" customWidth="1"/>
    <col min="2811" max="3058" width="9" style="1"/>
    <col min="3059" max="3059" width="5.25" style="1" customWidth="1"/>
    <col min="3060" max="3060" width="40.125" style="1" customWidth="1"/>
    <col min="3061" max="3061" width="12.5" style="1" customWidth="1"/>
    <col min="3062" max="3062" width="20.75" style="1" customWidth="1"/>
    <col min="3063" max="3063" width="10.625" style="1" customWidth="1"/>
    <col min="3064" max="3064" width="10.875" style="1" customWidth="1"/>
    <col min="3065" max="3065" width="12.875" style="1" customWidth="1"/>
    <col min="3066" max="3066" width="13.25" style="1" customWidth="1"/>
    <col min="3067" max="3314" width="9" style="1"/>
    <col min="3315" max="3315" width="5.25" style="1" customWidth="1"/>
    <col min="3316" max="3316" width="40.125" style="1" customWidth="1"/>
    <col min="3317" max="3317" width="12.5" style="1" customWidth="1"/>
    <col min="3318" max="3318" width="20.75" style="1" customWidth="1"/>
    <col min="3319" max="3319" width="10.625" style="1" customWidth="1"/>
    <col min="3320" max="3320" width="10.875" style="1" customWidth="1"/>
    <col min="3321" max="3321" width="12.875" style="1" customWidth="1"/>
    <col min="3322" max="3322" width="13.25" style="1" customWidth="1"/>
    <col min="3323" max="3570" width="9" style="1"/>
    <col min="3571" max="3571" width="5.25" style="1" customWidth="1"/>
    <col min="3572" max="3572" width="40.125" style="1" customWidth="1"/>
    <col min="3573" max="3573" width="12.5" style="1" customWidth="1"/>
    <col min="3574" max="3574" width="20.75" style="1" customWidth="1"/>
    <col min="3575" max="3575" width="10.625" style="1" customWidth="1"/>
    <col min="3576" max="3576" width="10.875" style="1" customWidth="1"/>
    <col min="3577" max="3577" width="12.875" style="1" customWidth="1"/>
    <col min="3578" max="3578" width="13.25" style="1" customWidth="1"/>
    <col min="3579" max="3826" width="9" style="1"/>
    <col min="3827" max="3827" width="5.25" style="1" customWidth="1"/>
    <col min="3828" max="3828" width="40.125" style="1" customWidth="1"/>
    <col min="3829" max="3829" width="12.5" style="1" customWidth="1"/>
    <col min="3830" max="3830" width="20.75" style="1" customWidth="1"/>
    <col min="3831" max="3831" width="10.625" style="1" customWidth="1"/>
    <col min="3832" max="3832" width="10.875" style="1" customWidth="1"/>
    <col min="3833" max="3833" width="12.875" style="1" customWidth="1"/>
    <col min="3834" max="3834" width="13.25" style="1" customWidth="1"/>
    <col min="3835" max="4082" width="9" style="1"/>
    <col min="4083" max="4083" width="5.25" style="1" customWidth="1"/>
    <col min="4084" max="4084" width="40.125" style="1" customWidth="1"/>
    <col min="4085" max="4085" width="12.5" style="1" customWidth="1"/>
    <col min="4086" max="4086" width="20.75" style="1" customWidth="1"/>
    <col min="4087" max="4087" width="10.625" style="1" customWidth="1"/>
    <col min="4088" max="4088" width="10.875" style="1" customWidth="1"/>
    <col min="4089" max="4089" width="12.875" style="1" customWidth="1"/>
    <col min="4090" max="4090" width="13.25" style="1" customWidth="1"/>
    <col min="4091" max="4338" width="9" style="1"/>
    <col min="4339" max="4339" width="5.25" style="1" customWidth="1"/>
    <col min="4340" max="4340" width="40.125" style="1" customWidth="1"/>
    <col min="4341" max="4341" width="12.5" style="1" customWidth="1"/>
    <col min="4342" max="4342" width="20.75" style="1" customWidth="1"/>
    <col min="4343" max="4343" width="10.625" style="1" customWidth="1"/>
    <col min="4344" max="4344" width="10.875" style="1" customWidth="1"/>
    <col min="4345" max="4345" width="12.875" style="1" customWidth="1"/>
    <col min="4346" max="4346" width="13.25" style="1" customWidth="1"/>
    <col min="4347" max="4594" width="9" style="1"/>
    <col min="4595" max="4595" width="5.25" style="1" customWidth="1"/>
    <col min="4596" max="4596" width="40.125" style="1" customWidth="1"/>
    <col min="4597" max="4597" width="12.5" style="1" customWidth="1"/>
    <col min="4598" max="4598" width="20.75" style="1" customWidth="1"/>
    <col min="4599" max="4599" width="10.625" style="1" customWidth="1"/>
    <col min="4600" max="4600" width="10.875" style="1" customWidth="1"/>
    <col min="4601" max="4601" width="12.875" style="1" customWidth="1"/>
    <col min="4602" max="4602" width="13.25" style="1" customWidth="1"/>
    <col min="4603" max="4850" width="9" style="1"/>
    <col min="4851" max="4851" width="5.25" style="1" customWidth="1"/>
    <col min="4852" max="4852" width="40.125" style="1" customWidth="1"/>
    <col min="4853" max="4853" width="12.5" style="1" customWidth="1"/>
    <col min="4854" max="4854" width="20.75" style="1" customWidth="1"/>
    <col min="4855" max="4855" width="10.625" style="1" customWidth="1"/>
    <col min="4856" max="4856" width="10.875" style="1" customWidth="1"/>
    <col min="4857" max="4857" width="12.875" style="1" customWidth="1"/>
    <col min="4858" max="4858" width="13.25" style="1" customWidth="1"/>
    <col min="4859" max="5106" width="9" style="1"/>
    <col min="5107" max="5107" width="5.25" style="1" customWidth="1"/>
    <col min="5108" max="5108" width="40.125" style="1" customWidth="1"/>
    <col min="5109" max="5109" width="12.5" style="1" customWidth="1"/>
    <col min="5110" max="5110" width="20.75" style="1" customWidth="1"/>
    <col min="5111" max="5111" width="10.625" style="1" customWidth="1"/>
    <col min="5112" max="5112" width="10.875" style="1" customWidth="1"/>
    <col min="5113" max="5113" width="12.875" style="1" customWidth="1"/>
    <col min="5114" max="5114" width="13.25" style="1" customWidth="1"/>
    <col min="5115" max="5362" width="9" style="1"/>
    <col min="5363" max="5363" width="5.25" style="1" customWidth="1"/>
    <col min="5364" max="5364" width="40.125" style="1" customWidth="1"/>
    <col min="5365" max="5365" width="12.5" style="1" customWidth="1"/>
    <col min="5366" max="5366" width="20.75" style="1" customWidth="1"/>
    <col min="5367" max="5367" width="10.625" style="1" customWidth="1"/>
    <col min="5368" max="5368" width="10.875" style="1" customWidth="1"/>
    <col min="5369" max="5369" width="12.875" style="1" customWidth="1"/>
    <col min="5370" max="5370" width="13.25" style="1" customWidth="1"/>
    <col min="5371" max="5618" width="9" style="1"/>
    <col min="5619" max="5619" width="5.25" style="1" customWidth="1"/>
    <col min="5620" max="5620" width="40.125" style="1" customWidth="1"/>
    <col min="5621" max="5621" width="12.5" style="1" customWidth="1"/>
    <col min="5622" max="5622" width="20.75" style="1" customWidth="1"/>
    <col min="5623" max="5623" width="10.625" style="1" customWidth="1"/>
    <col min="5624" max="5624" width="10.875" style="1" customWidth="1"/>
    <col min="5625" max="5625" width="12.875" style="1" customWidth="1"/>
    <col min="5626" max="5626" width="13.25" style="1" customWidth="1"/>
    <col min="5627" max="5874" width="9" style="1"/>
    <col min="5875" max="5875" width="5.25" style="1" customWidth="1"/>
    <col min="5876" max="5876" width="40.125" style="1" customWidth="1"/>
    <col min="5877" max="5877" width="12.5" style="1" customWidth="1"/>
    <col min="5878" max="5878" width="20.75" style="1" customWidth="1"/>
    <col min="5879" max="5879" width="10.625" style="1" customWidth="1"/>
    <col min="5880" max="5880" width="10.875" style="1" customWidth="1"/>
    <col min="5881" max="5881" width="12.875" style="1" customWidth="1"/>
    <col min="5882" max="5882" width="13.25" style="1" customWidth="1"/>
    <col min="5883" max="6130" width="9" style="1"/>
    <col min="6131" max="6131" width="5.25" style="1" customWidth="1"/>
    <col min="6132" max="6132" width="40.125" style="1" customWidth="1"/>
    <col min="6133" max="6133" width="12.5" style="1" customWidth="1"/>
    <col min="6134" max="6134" width="20.75" style="1" customWidth="1"/>
    <col min="6135" max="6135" width="10.625" style="1" customWidth="1"/>
    <col min="6136" max="6136" width="10.875" style="1" customWidth="1"/>
    <col min="6137" max="6137" width="12.875" style="1" customWidth="1"/>
    <col min="6138" max="6138" width="13.25" style="1" customWidth="1"/>
    <col min="6139" max="6386" width="9" style="1"/>
    <col min="6387" max="6387" width="5.25" style="1" customWidth="1"/>
    <col min="6388" max="6388" width="40.125" style="1" customWidth="1"/>
    <col min="6389" max="6389" width="12.5" style="1" customWidth="1"/>
    <col min="6390" max="6390" width="20.75" style="1" customWidth="1"/>
    <col min="6391" max="6391" width="10.625" style="1" customWidth="1"/>
    <col min="6392" max="6392" width="10.875" style="1" customWidth="1"/>
    <col min="6393" max="6393" width="12.875" style="1" customWidth="1"/>
    <col min="6394" max="6394" width="13.25" style="1" customWidth="1"/>
    <col min="6395" max="6642" width="9" style="1"/>
    <col min="6643" max="6643" width="5.25" style="1" customWidth="1"/>
    <col min="6644" max="6644" width="40.125" style="1" customWidth="1"/>
    <col min="6645" max="6645" width="12.5" style="1" customWidth="1"/>
    <col min="6646" max="6646" width="20.75" style="1" customWidth="1"/>
    <col min="6647" max="6647" width="10.625" style="1" customWidth="1"/>
    <col min="6648" max="6648" width="10.875" style="1" customWidth="1"/>
    <col min="6649" max="6649" width="12.875" style="1" customWidth="1"/>
    <col min="6650" max="6650" width="13.25" style="1" customWidth="1"/>
    <col min="6651" max="6898" width="9" style="1"/>
    <col min="6899" max="6899" width="5.25" style="1" customWidth="1"/>
    <col min="6900" max="6900" width="40.125" style="1" customWidth="1"/>
    <col min="6901" max="6901" width="12.5" style="1" customWidth="1"/>
    <col min="6902" max="6902" width="20.75" style="1" customWidth="1"/>
    <col min="6903" max="6903" width="10.625" style="1" customWidth="1"/>
    <col min="6904" max="6904" width="10.875" style="1" customWidth="1"/>
    <col min="6905" max="6905" width="12.875" style="1" customWidth="1"/>
    <col min="6906" max="6906" width="13.25" style="1" customWidth="1"/>
    <col min="6907" max="7154" width="9" style="1"/>
    <col min="7155" max="7155" width="5.25" style="1" customWidth="1"/>
    <col min="7156" max="7156" width="40.125" style="1" customWidth="1"/>
    <col min="7157" max="7157" width="12.5" style="1" customWidth="1"/>
    <col min="7158" max="7158" width="20.75" style="1" customWidth="1"/>
    <col min="7159" max="7159" width="10.625" style="1" customWidth="1"/>
    <col min="7160" max="7160" width="10.875" style="1" customWidth="1"/>
    <col min="7161" max="7161" width="12.875" style="1" customWidth="1"/>
    <col min="7162" max="7162" width="13.25" style="1" customWidth="1"/>
    <col min="7163" max="7410" width="9" style="1"/>
    <col min="7411" max="7411" width="5.25" style="1" customWidth="1"/>
    <col min="7412" max="7412" width="40.125" style="1" customWidth="1"/>
    <col min="7413" max="7413" width="12.5" style="1" customWidth="1"/>
    <col min="7414" max="7414" width="20.75" style="1" customWidth="1"/>
    <col min="7415" max="7415" width="10.625" style="1" customWidth="1"/>
    <col min="7416" max="7416" width="10.875" style="1" customWidth="1"/>
    <col min="7417" max="7417" width="12.875" style="1" customWidth="1"/>
    <col min="7418" max="7418" width="13.25" style="1" customWidth="1"/>
    <col min="7419" max="7666" width="9" style="1"/>
    <col min="7667" max="7667" width="5.25" style="1" customWidth="1"/>
    <col min="7668" max="7668" width="40.125" style="1" customWidth="1"/>
    <col min="7669" max="7669" width="12.5" style="1" customWidth="1"/>
    <col min="7670" max="7670" width="20.75" style="1" customWidth="1"/>
    <col min="7671" max="7671" width="10.625" style="1" customWidth="1"/>
    <col min="7672" max="7672" width="10.875" style="1" customWidth="1"/>
    <col min="7673" max="7673" width="12.875" style="1" customWidth="1"/>
    <col min="7674" max="7674" width="13.25" style="1" customWidth="1"/>
    <col min="7675" max="7922" width="9" style="1"/>
    <col min="7923" max="7923" width="5.25" style="1" customWidth="1"/>
    <col min="7924" max="7924" width="40.125" style="1" customWidth="1"/>
    <col min="7925" max="7925" width="12.5" style="1" customWidth="1"/>
    <col min="7926" max="7926" width="20.75" style="1" customWidth="1"/>
    <col min="7927" max="7927" width="10.625" style="1" customWidth="1"/>
    <col min="7928" max="7928" width="10.875" style="1" customWidth="1"/>
    <col min="7929" max="7929" width="12.875" style="1" customWidth="1"/>
    <col min="7930" max="7930" width="13.25" style="1" customWidth="1"/>
    <col min="7931" max="8178" width="9" style="1"/>
    <col min="8179" max="8179" width="5.25" style="1" customWidth="1"/>
    <col min="8180" max="8180" width="40.125" style="1" customWidth="1"/>
    <col min="8181" max="8181" width="12.5" style="1" customWidth="1"/>
    <col min="8182" max="8182" width="20.75" style="1" customWidth="1"/>
    <col min="8183" max="8183" width="10.625" style="1" customWidth="1"/>
    <col min="8184" max="8184" width="10.875" style="1" customWidth="1"/>
    <col min="8185" max="8185" width="12.875" style="1" customWidth="1"/>
    <col min="8186" max="8186" width="13.25" style="1" customWidth="1"/>
    <col min="8187" max="8434" width="9" style="1"/>
    <col min="8435" max="8435" width="5.25" style="1" customWidth="1"/>
    <col min="8436" max="8436" width="40.125" style="1" customWidth="1"/>
    <col min="8437" max="8437" width="12.5" style="1" customWidth="1"/>
    <col min="8438" max="8438" width="20.75" style="1" customWidth="1"/>
    <col min="8439" max="8439" width="10.625" style="1" customWidth="1"/>
    <col min="8440" max="8440" width="10.875" style="1" customWidth="1"/>
    <col min="8441" max="8441" width="12.875" style="1" customWidth="1"/>
    <col min="8442" max="8442" width="13.25" style="1" customWidth="1"/>
    <col min="8443" max="8690" width="9" style="1"/>
    <col min="8691" max="8691" width="5.25" style="1" customWidth="1"/>
    <col min="8692" max="8692" width="40.125" style="1" customWidth="1"/>
    <col min="8693" max="8693" width="12.5" style="1" customWidth="1"/>
    <col min="8694" max="8694" width="20.75" style="1" customWidth="1"/>
    <col min="8695" max="8695" width="10.625" style="1" customWidth="1"/>
    <col min="8696" max="8696" width="10.875" style="1" customWidth="1"/>
    <col min="8697" max="8697" width="12.875" style="1" customWidth="1"/>
    <col min="8698" max="8698" width="13.25" style="1" customWidth="1"/>
    <col min="8699" max="8946" width="9" style="1"/>
    <col min="8947" max="8947" width="5.25" style="1" customWidth="1"/>
    <col min="8948" max="8948" width="40.125" style="1" customWidth="1"/>
    <col min="8949" max="8949" width="12.5" style="1" customWidth="1"/>
    <col min="8950" max="8950" width="20.75" style="1" customWidth="1"/>
    <col min="8951" max="8951" width="10.625" style="1" customWidth="1"/>
    <col min="8952" max="8952" width="10.875" style="1" customWidth="1"/>
    <col min="8953" max="8953" width="12.875" style="1" customWidth="1"/>
    <col min="8954" max="8954" width="13.25" style="1" customWidth="1"/>
    <col min="8955" max="9202" width="9" style="1"/>
    <col min="9203" max="9203" width="5.25" style="1" customWidth="1"/>
    <col min="9204" max="9204" width="40.125" style="1" customWidth="1"/>
    <col min="9205" max="9205" width="12.5" style="1" customWidth="1"/>
    <col min="9206" max="9206" width="20.75" style="1" customWidth="1"/>
    <col min="9207" max="9207" width="10.625" style="1" customWidth="1"/>
    <col min="9208" max="9208" width="10.875" style="1" customWidth="1"/>
    <col min="9209" max="9209" width="12.875" style="1" customWidth="1"/>
    <col min="9210" max="9210" width="13.25" style="1" customWidth="1"/>
    <col min="9211" max="9458" width="9" style="1"/>
    <col min="9459" max="9459" width="5.25" style="1" customWidth="1"/>
    <col min="9460" max="9460" width="40.125" style="1" customWidth="1"/>
    <col min="9461" max="9461" width="12.5" style="1" customWidth="1"/>
    <col min="9462" max="9462" width="20.75" style="1" customWidth="1"/>
    <col min="9463" max="9463" width="10.625" style="1" customWidth="1"/>
    <col min="9464" max="9464" width="10.875" style="1" customWidth="1"/>
    <col min="9465" max="9465" width="12.875" style="1" customWidth="1"/>
    <col min="9466" max="9466" width="13.25" style="1" customWidth="1"/>
    <col min="9467" max="9714" width="9" style="1"/>
    <col min="9715" max="9715" width="5.25" style="1" customWidth="1"/>
    <col min="9716" max="9716" width="40.125" style="1" customWidth="1"/>
    <col min="9717" max="9717" width="12.5" style="1" customWidth="1"/>
    <col min="9718" max="9718" width="20.75" style="1" customWidth="1"/>
    <col min="9719" max="9719" width="10.625" style="1" customWidth="1"/>
    <col min="9720" max="9720" width="10.875" style="1" customWidth="1"/>
    <col min="9721" max="9721" width="12.875" style="1" customWidth="1"/>
    <col min="9722" max="9722" width="13.25" style="1" customWidth="1"/>
    <col min="9723" max="9970" width="9" style="1"/>
    <col min="9971" max="9971" width="5.25" style="1" customWidth="1"/>
    <col min="9972" max="9972" width="40.125" style="1" customWidth="1"/>
    <col min="9973" max="9973" width="12.5" style="1" customWidth="1"/>
    <col min="9974" max="9974" width="20.75" style="1" customWidth="1"/>
    <col min="9975" max="9975" width="10.625" style="1" customWidth="1"/>
    <col min="9976" max="9976" width="10.875" style="1" customWidth="1"/>
    <col min="9977" max="9977" width="12.875" style="1" customWidth="1"/>
    <col min="9978" max="9978" width="13.25" style="1" customWidth="1"/>
    <col min="9979" max="10226" width="9" style="1"/>
    <col min="10227" max="10227" width="5.25" style="1" customWidth="1"/>
    <col min="10228" max="10228" width="40.125" style="1" customWidth="1"/>
    <col min="10229" max="10229" width="12.5" style="1" customWidth="1"/>
    <col min="10230" max="10230" width="20.75" style="1" customWidth="1"/>
    <col min="10231" max="10231" width="10.625" style="1" customWidth="1"/>
    <col min="10232" max="10232" width="10.875" style="1" customWidth="1"/>
    <col min="10233" max="10233" width="12.875" style="1" customWidth="1"/>
    <col min="10234" max="10234" width="13.25" style="1" customWidth="1"/>
    <col min="10235" max="10482" width="9" style="1"/>
    <col min="10483" max="10483" width="5.25" style="1" customWidth="1"/>
    <col min="10484" max="10484" width="40.125" style="1" customWidth="1"/>
    <col min="10485" max="10485" width="12.5" style="1" customWidth="1"/>
    <col min="10486" max="10486" width="20.75" style="1" customWidth="1"/>
    <col min="10487" max="10487" width="10.625" style="1" customWidth="1"/>
    <col min="10488" max="10488" width="10.875" style="1" customWidth="1"/>
    <col min="10489" max="10489" width="12.875" style="1" customWidth="1"/>
    <col min="10490" max="10490" width="13.25" style="1" customWidth="1"/>
    <col min="10491" max="10738" width="9" style="1"/>
    <col min="10739" max="10739" width="5.25" style="1" customWidth="1"/>
    <col min="10740" max="10740" width="40.125" style="1" customWidth="1"/>
    <col min="10741" max="10741" width="12.5" style="1" customWidth="1"/>
    <col min="10742" max="10742" width="20.75" style="1" customWidth="1"/>
    <col min="10743" max="10743" width="10.625" style="1" customWidth="1"/>
    <col min="10744" max="10744" width="10.875" style="1" customWidth="1"/>
    <col min="10745" max="10745" width="12.875" style="1" customWidth="1"/>
    <col min="10746" max="10746" width="13.25" style="1" customWidth="1"/>
    <col min="10747" max="10994" width="9" style="1"/>
    <col min="10995" max="10995" width="5.25" style="1" customWidth="1"/>
    <col min="10996" max="10996" width="40.125" style="1" customWidth="1"/>
    <col min="10997" max="10997" width="12.5" style="1" customWidth="1"/>
    <col min="10998" max="10998" width="20.75" style="1" customWidth="1"/>
    <col min="10999" max="10999" width="10.625" style="1" customWidth="1"/>
    <col min="11000" max="11000" width="10.875" style="1" customWidth="1"/>
    <col min="11001" max="11001" width="12.875" style="1" customWidth="1"/>
    <col min="11002" max="11002" width="13.25" style="1" customWidth="1"/>
    <col min="11003" max="11250" width="9" style="1"/>
    <col min="11251" max="11251" width="5.25" style="1" customWidth="1"/>
    <col min="11252" max="11252" width="40.125" style="1" customWidth="1"/>
    <col min="11253" max="11253" width="12.5" style="1" customWidth="1"/>
    <col min="11254" max="11254" width="20.75" style="1" customWidth="1"/>
    <col min="11255" max="11255" width="10.625" style="1" customWidth="1"/>
    <col min="11256" max="11256" width="10.875" style="1" customWidth="1"/>
    <col min="11257" max="11257" width="12.875" style="1" customWidth="1"/>
    <col min="11258" max="11258" width="13.25" style="1" customWidth="1"/>
    <col min="11259" max="11506" width="9" style="1"/>
    <col min="11507" max="11507" width="5.25" style="1" customWidth="1"/>
    <col min="11508" max="11508" width="40.125" style="1" customWidth="1"/>
    <col min="11509" max="11509" width="12.5" style="1" customWidth="1"/>
    <col min="11510" max="11510" width="20.75" style="1" customWidth="1"/>
    <col min="11511" max="11511" width="10.625" style="1" customWidth="1"/>
    <col min="11512" max="11512" width="10.875" style="1" customWidth="1"/>
    <col min="11513" max="11513" width="12.875" style="1" customWidth="1"/>
    <col min="11514" max="11514" width="13.25" style="1" customWidth="1"/>
    <col min="11515" max="11762" width="9" style="1"/>
    <col min="11763" max="11763" width="5.25" style="1" customWidth="1"/>
    <col min="11764" max="11764" width="40.125" style="1" customWidth="1"/>
    <col min="11765" max="11765" width="12.5" style="1" customWidth="1"/>
    <col min="11766" max="11766" width="20.75" style="1" customWidth="1"/>
    <col min="11767" max="11767" width="10.625" style="1" customWidth="1"/>
    <col min="11768" max="11768" width="10.875" style="1" customWidth="1"/>
    <col min="11769" max="11769" width="12.875" style="1" customWidth="1"/>
    <col min="11770" max="11770" width="13.25" style="1" customWidth="1"/>
    <col min="11771" max="12018" width="9" style="1"/>
    <col min="12019" max="12019" width="5.25" style="1" customWidth="1"/>
    <col min="12020" max="12020" width="40.125" style="1" customWidth="1"/>
    <col min="12021" max="12021" width="12.5" style="1" customWidth="1"/>
    <col min="12022" max="12022" width="20.75" style="1" customWidth="1"/>
    <col min="12023" max="12023" width="10.625" style="1" customWidth="1"/>
    <col min="12024" max="12024" width="10.875" style="1" customWidth="1"/>
    <col min="12025" max="12025" width="12.875" style="1" customWidth="1"/>
    <col min="12026" max="12026" width="13.25" style="1" customWidth="1"/>
    <col min="12027" max="12274" width="9" style="1"/>
    <col min="12275" max="12275" width="5.25" style="1" customWidth="1"/>
    <col min="12276" max="12276" width="40.125" style="1" customWidth="1"/>
    <col min="12277" max="12277" width="12.5" style="1" customWidth="1"/>
    <col min="12278" max="12278" width="20.75" style="1" customWidth="1"/>
    <col min="12279" max="12279" width="10.625" style="1" customWidth="1"/>
    <col min="12280" max="12280" width="10.875" style="1" customWidth="1"/>
    <col min="12281" max="12281" width="12.875" style="1" customWidth="1"/>
    <col min="12282" max="12282" width="13.25" style="1" customWidth="1"/>
    <col min="12283" max="12530" width="9" style="1"/>
    <col min="12531" max="12531" width="5.25" style="1" customWidth="1"/>
    <col min="12532" max="12532" width="40.125" style="1" customWidth="1"/>
    <col min="12533" max="12533" width="12.5" style="1" customWidth="1"/>
    <col min="12534" max="12534" width="20.75" style="1" customWidth="1"/>
    <col min="12535" max="12535" width="10.625" style="1" customWidth="1"/>
    <col min="12536" max="12536" width="10.875" style="1" customWidth="1"/>
    <col min="12537" max="12537" width="12.875" style="1" customWidth="1"/>
    <col min="12538" max="12538" width="13.25" style="1" customWidth="1"/>
    <col min="12539" max="12786" width="9" style="1"/>
    <col min="12787" max="12787" width="5.25" style="1" customWidth="1"/>
    <col min="12788" max="12788" width="40.125" style="1" customWidth="1"/>
    <col min="12789" max="12789" width="12.5" style="1" customWidth="1"/>
    <col min="12790" max="12790" width="20.75" style="1" customWidth="1"/>
    <col min="12791" max="12791" width="10.625" style="1" customWidth="1"/>
    <col min="12792" max="12792" width="10.875" style="1" customWidth="1"/>
    <col min="12793" max="12793" width="12.875" style="1" customWidth="1"/>
    <col min="12794" max="12794" width="13.25" style="1" customWidth="1"/>
    <col min="12795" max="13042" width="9" style="1"/>
    <col min="13043" max="13043" width="5.25" style="1" customWidth="1"/>
    <col min="13044" max="13044" width="40.125" style="1" customWidth="1"/>
    <col min="13045" max="13045" width="12.5" style="1" customWidth="1"/>
    <col min="13046" max="13046" width="20.75" style="1" customWidth="1"/>
    <col min="13047" max="13047" width="10.625" style="1" customWidth="1"/>
    <col min="13048" max="13048" width="10.875" style="1" customWidth="1"/>
    <col min="13049" max="13049" width="12.875" style="1" customWidth="1"/>
    <col min="13050" max="13050" width="13.25" style="1" customWidth="1"/>
    <col min="13051" max="13298" width="9" style="1"/>
    <col min="13299" max="13299" width="5.25" style="1" customWidth="1"/>
    <col min="13300" max="13300" width="40.125" style="1" customWidth="1"/>
    <col min="13301" max="13301" width="12.5" style="1" customWidth="1"/>
    <col min="13302" max="13302" width="20.75" style="1" customWidth="1"/>
    <col min="13303" max="13303" width="10.625" style="1" customWidth="1"/>
    <col min="13304" max="13304" width="10.875" style="1" customWidth="1"/>
    <col min="13305" max="13305" width="12.875" style="1" customWidth="1"/>
    <col min="13306" max="13306" width="13.25" style="1" customWidth="1"/>
    <col min="13307" max="13554" width="9" style="1"/>
    <col min="13555" max="13555" width="5.25" style="1" customWidth="1"/>
    <col min="13556" max="13556" width="40.125" style="1" customWidth="1"/>
    <col min="13557" max="13557" width="12.5" style="1" customWidth="1"/>
    <col min="13558" max="13558" width="20.75" style="1" customWidth="1"/>
    <col min="13559" max="13559" width="10.625" style="1" customWidth="1"/>
    <col min="13560" max="13560" width="10.875" style="1" customWidth="1"/>
    <col min="13561" max="13561" width="12.875" style="1" customWidth="1"/>
    <col min="13562" max="13562" width="13.25" style="1" customWidth="1"/>
    <col min="13563" max="13810" width="9" style="1"/>
    <col min="13811" max="13811" width="5.25" style="1" customWidth="1"/>
    <col min="13812" max="13812" width="40.125" style="1" customWidth="1"/>
    <col min="13813" max="13813" width="12.5" style="1" customWidth="1"/>
    <col min="13814" max="13814" width="20.75" style="1" customWidth="1"/>
    <col min="13815" max="13815" width="10.625" style="1" customWidth="1"/>
    <col min="13816" max="13816" width="10.875" style="1" customWidth="1"/>
    <col min="13817" max="13817" width="12.875" style="1" customWidth="1"/>
    <col min="13818" max="13818" width="13.25" style="1" customWidth="1"/>
    <col min="13819" max="14066" width="9" style="1"/>
    <col min="14067" max="14067" width="5.25" style="1" customWidth="1"/>
    <col min="14068" max="14068" width="40.125" style="1" customWidth="1"/>
    <col min="14069" max="14069" width="12.5" style="1" customWidth="1"/>
    <col min="14070" max="14070" width="20.75" style="1" customWidth="1"/>
    <col min="14071" max="14071" width="10.625" style="1" customWidth="1"/>
    <col min="14072" max="14072" width="10.875" style="1" customWidth="1"/>
    <col min="14073" max="14073" width="12.875" style="1" customWidth="1"/>
    <col min="14074" max="14074" width="13.25" style="1" customWidth="1"/>
    <col min="14075" max="14322" width="9" style="1"/>
    <col min="14323" max="14323" width="5.25" style="1" customWidth="1"/>
    <col min="14324" max="14324" width="40.125" style="1" customWidth="1"/>
    <col min="14325" max="14325" width="12.5" style="1" customWidth="1"/>
    <col min="14326" max="14326" width="20.75" style="1" customWidth="1"/>
    <col min="14327" max="14327" width="10.625" style="1" customWidth="1"/>
    <col min="14328" max="14328" width="10.875" style="1" customWidth="1"/>
    <col min="14329" max="14329" width="12.875" style="1" customWidth="1"/>
    <col min="14330" max="14330" width="13.25" style="1" customWidth="1"/>
    <col min="14331" max="14578" width="9" style="1"/>
    <col min="14579" max="14579" width="5.25" style="1" customWidth="1"/>
    <col min="14580" max="14580" width="40.125" style="1" customWidth="1"/>
    <col min="14581" max="14581" width="12.5" style="1" customWidth="1"/>
    <col min="14582" max="14582" width="20.75" style="1" customWidth="1"/>
    <col min="14583" max="14583" width="10.625" style="1" customWidth="1"/>
    <col min="14584" max="14584" width="10.875" style="1" customWidth="1"/>
    <col min="14585" max="14585" width="12.875" style="1" customWidth="1"/>
    <col min="14586" max="14586" width="13.25" style="1" customWidth="1"/>
    <col min="14587" max="14834" width="9" style="1"/>
    <col min="14835" max="14835" width="5.25" style="1" customWidth="1"/>
    <col min="14836" max="14836" width="40.125" style="1" customWidth="1"/>
    <col min="14837" max="14837" width="12.5" style="1" customWidth="1"/>
    <col min="14838" max="14838" width="20.75" style="1" customWidth="1"/>
    <col min="14839" max="14839" width="10.625" style="1" customWidth="1"/>
    <col min="14840" max="14840" width="10.875" style="1" customWidth="1"/>
    <col min="14841" max="14841" width="12.875" style="1" customWidth="1"/>
    <col min="14842" max="14842" width="13.25" style="1" customWidth="1"/>
    <col min="14843" max="15090" width="9" style="1"/>
    <col min="15091" max="15091" width="5.25" style="1" customWidth="1"/>
    <col min="15092" max="15092" width="40.125" style="1" customWidth="1"/>
    <col min="15093" max="15093" width="12.5" style="1" customWidth="1"/>
    <col min="15094" max="15094" width="20.75" style="1" customWidth="1"/>
    <col min="15095" max="15095" width="10.625" style="1" customWidth="1"/>
    <col min="15096" max="15096" width="10.875" style="1" customWidth="1"/>
    <col min="15097" max="15097" width="12.875" style="1" customWidth="1"/>
    <col min="15098" max="15098" width="13.25" style="1" customWidth="1"/>
    <col min="15099" max="15346" width="9" style="1"/>
    <col min="15347" max="15347" width="5.25" style="1" customWidth="1"/>
    <col min="15348" max="15348" width="40.125" style="1" customWidth="1"/>
    <col min="15349" max="15349" width="12.5" style="1" customWidth="1"/>
    <col min="15350" max="15350" width="20.75" style="1" customWidth="1"/>
    <col min="15351" max="15351" width="10.625" style="1" customWidth="1"/>
    <col min="15352" max="15352" width="10.875" style="1" customWidth="1"/>
    <col min="15353" max="15353" width="12.875" style="1" customWidth="1"/>
    <col min="15354" max="15354" width="13.25" style="1" customWidth="1"/>
    <col min="15355" max="15602" width="9" style="1"/>
    <col min="15603" max="15603" width="5.25" style="1" customWidth="1"/>
    <col min="15604" max="15604" width="40.125" style="1" customWidth="1"/>
    <col min="15605" max="15605" width="12.5" style="1" customWidth="1"/>
    <col min="15606" max="15606" width="20.75" style="1" customWidth="1"/>
    <col min="15607" max="15607" width="10.625" style="1" customWidth="1"/>
    <col min="15608" max="15608" width="10.875" style="1" customWidth="1"/>
    <col min="15609" max="15609" width="12.875" style="1" customWidth="1"/>
    <col min="15610" max="15610" width="13.25" style="1" customWidth="1"/>
    <col min="15611" max="15858" width="9" style="1"/>
    <col min="15859" max="15859" width="5.25" style="1" customWidth="1"/>
    <col min="15860" max="15860" width="40.125" style="1" customWidth="1"/>
    <col min="15861" max="15861" width="12.5" style="1" customWidth="1"/>
    <col min="15862" max="15862" width="20.75" style="1" customWidth="1"/>
    <col min="15863" max="15863" width="10.625" style="1" customWidth="1"/>
    <col min="15864" max="15864" width="10.875" style="1" customWidth="1"/>
    <col min="15865" max="15865" width="12.875" style="1" customWidth="1"/>
    <col min="15866" max="15866" width="13.25" style="1" customWidth="1"/>
    <col min="15867" max="16114" width="9" style="1"/>
    <col min="16115" max="16115" width="5.25" style="1" customWidth="1"/>
    <col min="16116" max="16116" width="40.125" style="1" customWidth="1"/>
    <col min="16117" max="16117" width="12.5" style="1" customWidth="1"/>
    <col min="16118" max="16118" width="20.75" style="1" customWidth="1"/>
    <col min="16119" max="16119" width="10.625" style="1" customWidth="1"/>
    <col min="16120" max="16120" width="10.875" style="1" customWidth="1"/>
    <col min="16121" max="16121" width="12.875" style="1" customWidth="1"/>
    <col min="16122" max="16122" width="13.25" style="1" customWidth="1"/>
    <col min="16123" max="16384" width="9" style="1"/>
  </cols>
  <sheetData>
    <row r="1" spans="1:13" ht="27.75" customHeight="1" x14ac:dyDescent="0.15">
      <c r="A1" s="38" t="s">
        <v>67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3" customFormat="1" ht="26.25" customHeight="1" x14ac:dyDescent="0.15">
      <c r="A2" s="30" t="s">
        <v>4</v>
      </c>
      <c r="B2" s="29" t="s">
        <v>0</v>
      </c>
      <c r="C2" s="29" t="s">
        <v>65</v>
      </c>
      <c r="D2" s="28" t="s">
        <v>11</v>
      </c>
      <c r="E2" s="28"/>
      <c r="F2" s="28"/>
      <c r="G2" s="28" t="s">
        <v>12</v>
      </c>
      <c r="H2" s="28"/>
      <c r="I2" s="28"/>
      <c r="J2" s="39" t="s">
        <v>13</v>
      </c>
      <c r="K2" s="36" t="s">
        <v>14</v>
      </c>
      <c r="L2" s="41" t="s">
        <v>52</v>
      </c>
      <c r="M2" s="37" t="s">
        <v>9</v>
      </c>
    </row>
    <row r="3" spans="1:13" s="3" customFormat="1" ht="20.25" customHeight="1" x14ac:dyDescent="0.15">
      <c r="A3" s="30"/>
      <c r="B3" s="29"/>
      <c r="C3" s="29"/>
      <c r="D3" s="7" t="s">
        <v>1</v>
      </c>
      <c r="E3" s="7" t="s">
        <v>2</v>
      </c>
      <c r="F3" s="7" t="s">
        <v>3</v>
      </c>
      <c r="G3" s="7" t="s">
        <v>1</v>
      </c>
      <c r="H3" s="7" t="s">
        <v>2</v>
      </c>
      <c r="I3" s="7" t="s">
        <v>3</v>
      </c>
      <c r="J3" s="40"/>
      <c r="K3" s="36"/>
      <c r="L3" s="42"/>
      <c r="M3" s="37"/>
    </row>
    <row r="4" spans="1:13" ht="26.1" customHeight="1" x14ac:dyDescent="0.15">
      <c r="A4" s="6">
        <v>1</v>
      </c>
      <c r="B4" s="5" t="s">
        <v>6</v>
      </c>
      <c r="C4" s="4" t="s">
        <v>5</v>
      </c>
      <c r="D4" s="15">
        <v>0</v>
      </c>
      <c r="E4" s="15">
        <v>0</v>
      </c>
      <c r="F4" s="15">
        <v>0</v>
      </c>
      <c r="G4" s="15">
        <v>0</v>
      </c>
      <c r="H4" s="11">
        <v>2</v>
      </c>
      <c r="I4" s="11">
        <v>3</v>
      </c>
      <c r="J4" s="18">
        <v>1.5</v>
      </c>
      <c r="K4" s="24">
        <v>0</v>
      </c>
      <c r="L4" s="23">
        <f>J4+K4</f>
        <v>1.5</v>
      </c>
      <c r="M4" s="20" t="s">
        <v>10</v>
      </c>
    </row>
    <row r="5" spans="1:13" ht="26.1" customHeight="1" x14ac:dyDescent="0.15">
      <c r="A5" s="17">
        <v>2</v>
      </c>
      <c r="B5" s="5" t="s">
        <v>18</v>
      </c>
      <c r="C5" s="4" t="s">
        <v>17</v>
      </c>
      <c r="D5" s="18">
        <v>0</v>
      </c>
      <c r="E5" s="18">
        <v>0</v>
      </c>
      <c r="F5" s="8">
        <v>0</v>
      </c>
      <c r="G5" s="8">
        <v>0</v>
      </c>
      <c r="H5" s="8">
        <v>0</v>
      </c>
      <c r="I5" s="8">
        <v>1</v>
      </c>
      <c r="J5" s="18">
        <v>1.5</v>
      </c>
      <c r="K5" s="8">
        <v>0.5</v>
      </c>
      <c r="L5" s="23">
        <f t="shared" ref="L5:L40" si="0">J5+K5</f>
        <v>2</v>
      </c>
      <c r="M5" s="21"/>
    </row>
    <row r="6" spans="1:13" ht="26.1" customHeight="1" x14ac:dyDescent="0.15">
      <c r="A6" s="17">
        <v>3</v>
      </c>
      <c r="B6" s="5" t="s">
        <v>66</v>
      </c>
      <c r="C6" s="4" t="s">
        <v>17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18">
        <v>1.5</v>
      </c>
      <c r="K6" s="8">
        <v>0</v>
      </c>
      <c r="L6" s="23">
        <f t="shared" si="0"/>
        <v>1.5</v>
      </c>
      <c r="M6" s="21"/>
    </row>
    <row r="7" spans="1:13" ht="26.1" customHeight="1" x14ac:dyDescent="0.15">
      <c r="A7" s="17">
        <v>4</v>
      </c>
      <c r="B7" s="5" t="s">
        <v>19</v>
      </c>
      <c r="C7" s="4" t="s">
        <v>17</v>
      </c>
      <c r="D7" s="18">
        <v>0</v>
      </c>
      <c r="E7" s="18">
        <v>0</v>
      </c>
      <c r="F7" s="8">
        <v>0</v>
      </c>
      <c r="G7" s="8">
        <v>0</v>
      </c>
      <c r="H7" s="8">
        <v>2</v>
      </c>
      <c r="I7" s="8">
        <v>0</v>
      </c>
      <c r="J7" s="18">
        <v>1.5</v>
      </c>
      <c r="K7" s="8">
        <v>2</v>
      </c>
      <c r="L7" s="23">
        <f t="shared" si="0"/>
        <v>3.5</v>
      </c>
      <c r="M7" s="21"/>
    </row>
    <row r="8" spans="1:13" ht="26.1" customHeight="1" x14ac:dyDescent="0.15">
      <c r="A8" s="17">
        <v>5</v>
      </c>
      <c r="B8" s="5" t="s">
        <v>20</v>
      </c>
      <c r="C8" s="4" t="s">
        <v>17</v>
      </c>
      <c r="D8" s="18">
        <v>0</v>
      </c>
      <c r="E8" s="18">
        <v>0</v>
      </c>
      <c r="F8" s="8">
        <v>0</v>
      </c>
      <c r="G8" s="8">
        <v>0</v>
      </c>
      <c r="H8" s="8">
        <v>0</v>
      </c>
      <c r="I8" s="8">
        <v>0</v>
      </c>
      <c r="J8" s="18">
        <v>1.5</v>
      </c>
      <c r="K8" s="8">
        <v>0</v>
      </c>
      <c r="L8" s="23">
        <f t="shared" si="0"/>
        <v>1.5</v>
      </c>
      <c r="M8" s="21"/>
    </row>
    <row r="9" spans="1:13" ht="26.1" customHeight="1" x14ac:dyDescent="0.15">
      <c r="A9" s="17">
        <v>6</v>
      </c>
      <c r="B9" s="5" t="s">
        <v>21</v>
      </c>
      <c r="C9" s="4" t="s">
        <v>17</v>
      </c>
      <c r="D9" s="18">
        <v>0</v>
      </c>
      <c r="E9" s="18">
        <v>0</v>
      </c>
      <c r="F9" s="8">
        <v>0</v>
      </c>
      <c r="G9" s="8">
        <v>1</v>
      </c>
      <c r="H9" s="8">
        <v>0</v>
      </c>
      <c r="I9" s="8">
        <v>2</v>
      </c>
      <c r="J9" s="18">
        <v>1.5</v>
      </c>
      <c r="K9" s="8">
        <v>3</v>
      </c>
      <c r="L9" s="23">
        <f t="shared" si="0"/>
        <v>4.5</v>
      </c>
      <c r="M9" s="21"/>
    </row>
    <row r="10" spans="1:13" ht="26.1" customHeight="1" x14ac:dyDescent="0.15">
      <c r="A10" s="17">
        <v>7</v>
      </c>
      <c r="B10" s="5" t="s">
        <v>22</v>
      </c>
      <c r="C10" s="4" t="s">
        <v>17</v>
      </c>
      <c r="D10" s="19">
        <v>0</v>
      </c>
      <c r="E10" s="18">
        <v>0</v>
      </c>
      <c r="F10" s="18">
        <v>0</v>
      </c>
      <c r="G10" s="18">
        <v>0</v>
      </c>
      <c r="H10" s="18">
        <v>0</v>
      </c>
      <c r="I10" s="18">
        <v>1</v>
      </c>
      <c r="J10" s="18">
        <v>1.5</v>
      </c>
      <c r="K10" s="8">
        <v>0.5</v>
      </c>
      <c r="L10" s="23">
        <f t="shared" si="0"/>
        <v>2</v>
      </c>
      <c r="M10" s="21"/>
    </row>
    <row r="11" spans="1:13" ht="26.1" customHeight="1" x14ac:dyDescent="0.15">
      <c r="A11" s="17">
        <v>8</v>
      </c>
      <c r="B11" s="5" t="s">
        <v>16</v>
      </c>
      <c r="C11" s="4" t="s">
        <v>17</v>
      </c>
      <c r="D11" s="18">
        <v>0</v>
      </c>
      <c r="E11" s="18">
        <v>0</v>
      </c>
      <c r="F11" s="8">
        <v>1</v>
      </c>
      <c r="G11" s="8">
        <v>2</v>
      </c>
      <c r="H11" s="8">
        <v>3</v>
      </c>
      <c r="I11" s="8">
        <v>3</v>
      </c>
      <c r="J11" s="18">
        <v>1.5</v>
      </c>
      <c r="K11" s="8">
        <v>9.5</v>
      </c>
      <c r="L11" s="23">
        <f t="shared" si="0"/>
        <v>11</v>
      </c>
      <c r="M11" s="21"/>
    </row>
    <row r="12" spans="1:13" ht="26.1" customHeight="1" x14ac:dyDescent="0.15">
      <c r="A12" s="17">
        <v>9</v>
      </c>
      <c r="B12" s="5" t="s">
        <v>56</v>
      </c>
      <c r="C12" s="4" t="s">
        <v>57</v>
      </c>
      <c r="D12" s="18">
        <v>0</v>
      </c>
      <c r="E12" s="18">
        <v>0</v>
      </c>
      <c r="F12" s="8">
        <v>0</v>
      </c>
      <c r="G12" s="8">
        <v>0</v>
      </c>
      <c r="H12" s="8">
        <v>1</v>
      </c>
      <c r="I12" s="8">
        <v>3</v>
      </c>
      <c r="J12" s="18">
        <v>1.5</v>
      </c>
      <c r="K12" s="8">
        <v>2.5</v>
      </c>
      <c r="L12" s="23">
        <f t="shared" si="0"/>
        <v>4</v>
      </c>
      <c r="M12" s="21"/>
    </row>
    <row r="13" spans="1:13" ht="26.1" customHeight="1" x14ac:dyDescent="0.15">
      <c r="A13" s="17">
        <v>10</v>
      </c>
      <c r="B13" s="5" t="s">
        <v>23</v>
      </c>
      <c r="C13" s="4" t="s">
        <v>17</v>
      </c>
      <c r="D13" s="18">
        <v>0</v>
      </c>
      <c r="E13" s="18">
        <v>0</v>
      </c>
      <c r="F13" s="8">
        <v>0</v>
      </c>
      <c r="G13" s="8">
        <v>1</v>
      </c>
      <c r="H13" s="8">
        <v>0</v>
      </c>
      <c r="I13" s="8">
        <v>5</v>
      </c>
      <c r="J13" s="18">
        <v>1.5</v>
      </c>
      <c r="K13" s="8">
        <v>4.5</v>
      </c>
      <c r="L13" s="23">
        <f t="shared" si="0"/>
        <v>6</v>
      </c>
      <c r="M13" s="21"/>
    </row>
    <row r="14" spans="1:13" ht="26.1" customHeight="1" x14ac:dyDescent="0.15">
      <c r="A14" s="17">
        <v>11</v>
      </c>
      <c r="B14" s="5" t="s">
        <v>24</v>
      </c>
      <c r="C14" s="4" t="s">
        <v>17</v>
      </c>
      <c r="D14" s="18">
        <v>0</v>
      </c>
      <c r="E14" s="18">
        <v>0</v>
      </c>
      <c r="F14" s="8">
        <v>0</v>
      </c>
      <c r="G14" s="8">
        <v>0</v>
      </c>
      <c r="H14" s="8">
        <v>0</v>
      </c>
      <c r="I14" s="8">
        <v>0</v>
      </c>
      <c r="J14" s="18">
        <v>1.5</v>
      </c>
      <c r="K14" s="8">
        <v>0</v>
      </c>
      <c r="L14" s="23">
        <f t="shared" si="0"/>
        <v>1.5</v>
      </c>
      <c r="M14" s="21"/>
    </row>
    <row r="15" spans="1:13" ht="26.1" customHeight="1" x14ac:dyDescent="0.15">
      <c r="A15" s="17">
        <v>12</v>
      </c>
      <c r="B15" s="5" t="s">
        <v>25</v>
      </c>
      <c r="C15" s="4" t="s">
        <v>17</v>
      </c>
      <c r="D15" s="18">
        <v>0</v>
      </c>
      <c r="E15" s="18">
        <v>0</v>
      </c>
      <c r="F15" s="8">
        <v>0</v>
      </c>
      <c r="G15" s="8">
        <v>1</v>
      </c>
      <c r="H15" s="8">
        <v>3</v>
      </c>
      <c r="I15" s="8">
        <v>4</v>
      </c>
      <c r="J15" s="18">
        <v>1.5</v>
      </c>
      <c r="K15" s="8">
        <v>7</v>
      </c>
      <c r="L15" s="23">
        <f t="shared" si="0"/>
        <v>8.5</v>
      </c>
      <c r="M15" s="21"/>
    </row>
    <row r="16" spans="1:13" ht="26.1" customHeight="1" x14ac:dyDescent="0.15">
      <c r="A16" s="17">
        <v>13</v>
      </c>
      <c r="B16" s="5" t="s">
        <v>26</v>
      </c>
      <c r="C16" s="4" t="s">
        <v>17</v>
      </c>
      <c r="D16" s="18">
        <v>0</v>
      </c>
      <c r="E16" s="18">
        <v>0</v>
      </c>
      <c r="F16" s="8">
        <v>0</v>
      </c>
      <c r="G16" s="8">
        <v>0</v>
      </c>
      <c r="H16" s="8">
        <v>0</v>
      </c>
      <c r="I16" s="8">
        <v>2</v>
      </c>
      <c r="J16" s="18">
        <v>1.5</v>
      </c>
      <c r="K16" s="8">
        <v>1</v>
      </c>
      <c r="L16" s="23">
        <f t="shared" si="0"/>
        <v>2.5</v>
      </c>
      <c r="M16" s="21"/>
    </row>
    <row r="17" spans="1:13" ht="26.1" customHeight="1" x14ac:dyDescent="0.15">
      <c r="A17" s="17">
        <v>14</v>
      </c>
      <c r="B17" s="5" t="s">
        <v>27</v>
      </c>
      <c r="C17" s="4" t="s">
        <v>17</v>
      </c>
      <c r="D17" s="18">
        <v>0</v>
      </c>
      <c r="E17" s="18">
        <v>0</v>
      </c>
      <c r="F17" s="8">
        <v>0</v>
      </c>
      <c r="G17" s="8">
        <v>0</v>
      </c>
      <c r="H17" s="8">
        <v>1</v>
      </c>
      <c r="I17" s="8">
        <v>1</v>
      </c>
      <c r="J17" s="18">
        <v>1.5</v>
      </c>
      <c r="K17" s="8">
        <v>1.5</v>
      </c>
      <c r="L17" s="23">
        <f t="shared" si="0"/>
        <v>3</v>
      </c>
      <c r="M17" s="21"/>
    </row>
    <row r="18" spans="1:13" ht="26.1" customHeight="1" x14ac:dyDescent="0.15">
      <c r="A18" s="17">
        <v>15</v>
      </c>
      <c r="B18" s="5" t="s">
        <v>28</v>
      </c>
      <c r="C18" s="4" t="s">
        <v>17</v>
      </c>
      <c r="D18" s="19">
        <v>0</v>
      </c>
      <c r="E18" s="19">
        <v>0</v>
      </c>
      <c r="F18" s="19">
        <v>0</v>
      </c>
      <c r="G18" s="19">
        <v>0</v>
      </c>
      <c r="H18" s="19">
        <v>1</v>
      </c>
      <c r="I18" s="19">
        <v>0</v>
      </c>
      <c r="J18" s="18">
        <v>1.5</v>
      </c>
      <c r="K18" s="8">
        <v>1</v>
      </c>
      <c r="L18" s="23">
        <f t="shared" si="0"/>
        <v>2.5</v>
      </c>
      <c r="M18" s="21"/>
    </row>
    <row r="19" spans="1:13" ht="26.1" customHeight="1" x14ac:dyDescent="0.15">
      <c r="A19" s="17">
        <v>16</v>
      </c>
      <c r="B19" s="5" t="s">
        <v>29</v>
      </c>
      <c r="C19" s="4" t="s">
        <v>17</v>
      </c>
      <c r="D19" s="19">
        <v>0</v>
      </c>
      <c r="E19" s="13">
        <v>1</v>
      </c>
      <c r="F19" s="19">
        <v>0</v>
      </c>
      <c r="G19" s="19">
        <v>0</v>
      </c>
      <c r="H19" s="19">
        <v>0</v>
      </c>
      <c r="I19" s="19">
        <v>0</v>
      </c>
      <c r="J19" s="18">
        <v>1.5</v>
      </c>
      <c r="K19" s="8">
        <v>1</v>
      </c>
      <c r="L19" s="23">
        <f t="shared" si="0"/>
        <v>2.5</v>
      </c>
      <c r="M19" s="20" t="s">
        <v>55</v>
      </c>
    </row>
    <row r="20" spans="1:13" ht="26.1" customHeight="1" x14ac:dyDescent="0.15">
      <c r="A20" s="17">
        <v>17</v>
      </c>
      <c r="B20" s="5" t="s">
        <v>30</v>
      </c>
      <c r="C20" s="4" t="s">
        <v>31</v>
      </c>
      <c r="D20" s="11">
        <v>1</v>
      </c>
      <c r="E20" s="11">
        <v>4</v>
      </c>
      <c r="F20" s="14">
        <v>8</v>
      </c>
      <c r="G20" s="8">
        <v>5</v>
      </c>
      <c r="H20" s="8">
        <v>9</v>
      </c>
      <c r="I20" s="8">
        <v>11</v>
      </c>
      <c r="J20" s="18">
        <v>1.5</v>
      </c>
      <c r="K20" s="8">
        <v>24.5</v>
      </c>
      <c r="L20" s="23">
        <f t="shared" si="0"/>
        <v>26</v>
      </c>
      <c r="M20" s="20" t="s">
        <v>32</v>
      </c>
    </row>
    <row r="21" spans="1:13" ht="26.1" customHeight="1" x14ac:dyDescent="0.15">
      <c r="A21" s="17">
        <v>18</v>
      </c>
      <c r="B21" s="5" t="s">
        <v>33</v>
      </c>
      <c r="C21" s="4" t="s">
        <v>31</v>
      </c>
      <c r="D21" s="18">
        <v>0</v>
      </c>
      <c r="E21" s="11">
        <v>1</v>
      </c>
      <c r="F21" s="14">
        <v>1</v>
      </c>
      <c r="G21" s="8">
        <v>1</v>
      </c>
      <c r="H21" s="8">
        <v>0</v>
      </c>
      <c r="I21" s="8">
        <v>3</v>
      </c>
      <c r="J21" s="18">
        <v>1.5</v>
      </c>
      <c r="K21" s="8">
        <v>3.5</v>
      </c>
      <c r="L21" s="23">
        <f t="shared" si="0"/>
        <v>5</v>
      </c>
      <c r="M21" s="20" t="s">
        <v>32</v>
      </c>
    </row>
    <row r="22" spans="1:13" ht="26.1" customHeight="1" x14ac:dyDescent="0.15">
      <c r="A22" s="17">
        <v>19</v>
      </c>
      <c r="B22" s="5" t="s">
        <v>34</v>
      </c>
      <c r="C22" s="4" t="s">
        <v>31</v>
      </c>
      <c r="D22" s="18">
        <v>0</v>
      </c>
      <c r="E22" s="18">
        <v>0</v>
      </c>
      <c r="F22" s="8">
        <v>0</v>
      </c>
      <c r="G22" s="8">
        <v>0</v>
      </c>
      <c r="H22" s="8">
        <v>1</v>
      </c>
      <c r="I22" s="8">
        <v>8</v>
      </c>
      <c r="J22" s="18">
        <v>1.5</v>
      </c>
      <c r="K22" s="8">
        <v>5</v>
      </c>
      <c r="L22" s="23">
        <f t="shared" si="0"/>
        <v>6.5</v>
      </c>
      <c r="M22" s="21"/>
    </row>
    <row r="23" spans="1:13" ht="26.1" customHeight="1" x14ac:dyDescent="0.15">
      <c r="A23" s="17">
        <v>20</v>
      </c>
      <c r="B23" s="5" t="s">
        <v>35</v>
      </c>
      <c r="C23" s="4" t="s">
        <v>36</v>
      </c>
      <c r="D23" s="18">
        <v>0</v>
      </c>
      <c r="E23" s="18">
        <v>0</v>
      </c>
      <c r="F23" s="8">
        <v>0</v>
      </c>
      <c r="G23" s="8">
        <v>1</v>
      </c>
      <c r="H23" s="8">
        <v>2</v>
      </c>
      <c r="I23" s="8">
        <v>7</v>
      </c>
      <c r="J23" s="18">
        <v>1.5</v>
      </c>
      <c r="K23" s="8">
        <v>7.5</v>
      </c>
      <c r="L23" s="23">
        <f t="shared" si="0"/>
        <v>9</v>
      </c>
      <c r="M23" s="21"/>
    </row>
    <row r="24" spans="1:13" ht="26.1" customHeight="1" x14ac:dyDescent="0.15">
      <c r="A24" s="17">
        <v>21</v>
      </c>
      <c r="B24" s="5" t="s">
        <v>62</v>
      </c>
      <c r="C24" s="4" t="s">
        <v>36</v>
      </c>
      <c r="D24" s="18">
        <v>0</v>
      </c>
      <c r="E24" s="18">
        <v>0</v>
      </c>
      <c r="F24" s="8">
        <v>0</v>
      </c>
      <c r="G24" s="8">
        <v>2</v>
      </c>
      <c r="H24" s="8">
        <v>0</v>
      </c>
      <c r="I24" s="8">
        <v>2</v>
      </c>
      <c r="J24" s="18">
        <v>1.5</v>
      </c>
      <c r="K24" s="8">
        <v>5</v>
      </c>
      <c r="L24" s="23">
        <f t="shared" si="0"/>
        <v>6.5</v>
      </c>
      <c r="M24" s="21"/>
    </row>
    <row r="25" spans="1:13" ht="26.1" customHeight="1" x14ac:dyDescent="0.15">
      <c r="A25" s="17">
        <v>22</v>
      </c>
      <c r="B25" s="5" t="s">
        <v>58</v>
      </c>
      <c r="C25" s="4" t="s">
        <v>36</v>
      </c>
      <c r="D25" s="31" t="s">
        <v>59</v>
      </c>
      <c r="E25" s="34"/>
      <c r="F25" s="34"/>
      <c r="G25" s="34"/>
      <c r="H25" s="34"/>
      <c r="I25" s="35"/>
      <c r="J25" s="18">
        <v>1.5</v>
      </c>
      <c r="K25" s="8">
        <v>0</v>
      </c>
      <c r="L25" s="23">
        <f>J25+K25</f>
        <v>1.5</v>
      </c>
      <c r="M25" s="21"/>
    </row>
    <row r="26" spans="1:13" ht="26.1" customHeight="1" x14ac:dyDescent="0.15">
      <c r="A26" s="17">
        <v>23</v>
      </c>
      <c r="B26" s="5" t="s">
        <v>60</v>
      </c>
      <c r="C26" s="4" t="s">
        <v>37</v>
      </c>
      <c r="D26" s="18">
        <v>0</v>
      </c>
      <c r="E26" s="18">
        <v>0</v>
      </c>
      <c r="F26" s="8">
        <v>0</v>
      </c>
      <c r="G26" s="8">
        <v>0</v>
      </c>
      <c r="H26" s="8">
        <v>0</v>
      </c>
      <c r="I26" s="8">
        <v>2</v>
      </c>
      <c r="J26" s="18">
        <v>1.5</v>
      </c>
      <c r="K26" s="8">
        <v>1</v>
      </c>
      <c r="L26" s="23">
        <f t="shared" si="0"/>
        <v>2.5</v>
      </c>
      <c r="M26" s="21"/>
    </row>
    <row r="27" spans="1:13" ht="26.1" customHeight="1" x14ac:dyDescent="0.15">
      <c r="A27" s="17">
        <v>24</v>
      </c>
      <c r="B27" s="5" t="s">
        <v>38</v>
      </c>
      <c r="C27" s="4" t="s">
        <v>37</v>
      </c>
      <c r="D27" s="18">
        <v>0</v>
      </c>
      <c r="E27" s="18">
        <v>0</v>
      </c>
      <c r="F27" s="8">
        <v>0</v>
      </c>
      <c r="G27" s="8">
        <v>0</v>
      </c>
      <c r="H27" s="8">
        <v>0</v>
      </c>
      <c r="I27" s="8">
        <v>0</v>
      </c>
      <c r="J27" s="18">
        <v>1.5</v>
      </c>
      <c r="K27" s="8">
        <v>0</v>
      </c>
      <c r="L27" s="23">
        <f t="shared" si="0"/>
        <v>1.5</v>
      </c>
      <c r="M27" s="21"/>
    </row>
    <row r="28" spans="1:13" ht="26.1" customHeight="1" x14ac:dyDescent="0.15">
      <c r="A28" s="17">
        <v>25</v>
      </c>
      <c r="B28" s="5" t="s">
        <v>39</v>
      </c>
      <c r="C28" s="4" t="s">
        <v>37</v>
      </c>
      <c r="D28" s="18">
        <v>0</v>
      </c>
      <c r="E28" s="18">
        <v>0</v>
      </c>
      <c r="F28" s="8">
        <v>0</v>
      </c>
      <c r="G28" s="8">
        <v>0</v>
      </c>
      <c r="H28" s="8">
        <v>0</v>
      </c>
      <c r="I28" s="8">
        <v>1</v>
      </c>
      <c r="J28" s="18">
        <v>1.5</v>
      </c>
      <c r="K28" s="8">
        <v>0.5</v>
      </c>
      <c r="L28" s="23">
        <f t="shared" si="0"/>
        <v>2</v>
      </c>
      <c r="M28" s="21"/>
    </row>
    <row r="29" spans="1:13" ht="26.1" customHeight="1" x14ac:dyDescent="0.15">
      <c r="A29" s="17">
        <v>26</v>
      </c>
      <c r="B29" s="5" t="s">
        <v>40</v>
      </c>
      <c r="C29" s="4" t="s">
        <v>37</v>
      </c>
      <c r="D29" s="19">
        <v>0</v>
      </c>
      <c r="E29" s="18">
        <v>0</v>
      </c>
      <c r="F29" s="18">
        <v>0</v>
      </c>
      <c r="G29" s="18">
        <v>0</v>
      </c>
      <c r="H29" s="18">
        <v>0</v>
      </c>
      <c r="I29" s="18">
        <v>1</v>
      </c>
      <c r="J29" s="18">
        <v>1.5</v>
      </c>
      <c r="K29" s="8">
        <v>0.5</v>
      </c>
      <c r="L29" s="23">
        <f t="shared" si="0"/>
        <v>2</v>
      </c>
      <c r="M29" s="21"/>
    </row>
    <row r="30" spans="1:13" ht="26.1" customHeight="1" x14ac:dyDescent="0.15">
      <c r="A30" s="17">
        <v>27</v>
      </c>
      <c r="B30" s="5" t="s">
        <v>41</v>
      </c>
      <c r="C30" s="4" t="s">
        <v>37</v>
      </c>
      <c r="D30" s="18">
        <v>0</v>
      </c>
      <c r="E30" s="18">
        <v>0</v>
      </c>
      <c r="F30" s="8">
        <v>0</v>
      </c>
      <c r="G30" s="8">
        <v>1</v>
      </c>
      <c r="H30" s="8">
        <v>0</v>
      </c>
      <c r="I30" s="8">
        <v>2</v>
      </c>
      <c r="J30" s="18">
        <v>1.5</v>
      </c>
      <c r="K30" s="8">
        <v>3</v>
      </c>
      <c r="L30" s="23">
        <f t="shared" si="0"/>
        <v>4.5</v>
      </c>
      <c r="M30" s="21"/>
    </row>
    <row r="31" spans="1:13" ht="26.1" customHeight="1" x14ac:dyDescent="0.15">
      <c r="A31" s="17">
        <v>28</v>
      </c>
      <c r="B31" s="5" t="s">
        <v>42</v>
      </c>
      <c r="C31" s="4" t="s">
        <v>37</v>
      </c>
      <c r="D31" s="18">
        <v>0</v>
      </c>
      <c r="E31" s="18">
        <v>0</v>
      </c>
      <c r="F31" s="8">
        <v>0</v>
      </c>
      <c r="G31" s="8">
        <v>0</v>
      </c>
      <c r="H31" s="8">
        <v>1</v>
      </c>
      <c r="I31" s="8">
        <v>0</v>
      </c>
      <c r="J31" s="18">
        <v>1.5</v>
      </c>
      <c r="K31" s="8">
        <v>1</v>
      </c>
      <c r="L31" s="23">
        <f t="shared" si="0"/>
        <v>2.5</v>
      </c>
      <c r="M31" s="21"/>
    </row>
    <row r="32" spans="1:13" ht="26.1" customHeight="1" x14ac:dyDescent="0.15">
      <c r="A32" s="17">
        <v>29</v>
      </c>
      <c r="B32" s="5" t="s">
        <v>43</v>
      </c>
      <c r="C32" s="4" t="s">
        <v>44</v>
      </c>
      <c r="D32" s="18">
        <v>0</v>
      </c>
      <c r="E32" s="18">
        <v>0</v>
      </c>
      <c r="F32" s="8">
        <v>0</v>
      </c>
      <c r="G32" s="8">
        <v>0</v>
      </c>
      <c r="H32" s="8">
        <v>0</v>
      </c>
      <c r="I32" s="8">
        <v>2</v>
      </c>
      <c r="J32" s="18">
        <v>1.5</v>
      </c>
      <c r="K32" s="8">
        <v>1</v>
      </c>
      <c r="L32" s="23">
        <f t="shared" si="0"/>
        <v>2.5</v>
      </c>
      <c r="M32" s="21"/>
    </row>
    <row r="33" spans="1:13" ht="26.1" customHeight="1" x14ac:dyDescent="0.15">
      <c r="A33" s="17">
        <v>30</v>
      </c>
      <c r="B33" s="5" t="s">
        <v>61</v>
      </c>
      <c r="C33" s="4" t="s">
        <v>47</v>
      </c>
      <c r="D33" s="31" t="s">
        <v>59</v>
      </c>
      <c r="E33" s="34"/>
      <c r="F33" s="34"/>
      <c r="G33" s="34"/>
      <c r="H33" s="34"/>
      <c r="I33" s="35"/>
      <c r="J33" s="18">
        <v>1.5</v>
      </c>
      <c r="K33" s="8">
        <v>0</v>
      </c>
      <c r="L33" s="23">
        <f t="shared" si="0"/>
        <v>1.5</v>
      </c>
      <c r="M33" s="21"/>
    </row>
    <row r="34" spans="1:13" ht="26.1" customHeight="1" x14ac:dyDescent="0.15">
      <c r="A34" s="17">
        <v>31</v>
      </c>
      <c r="B34" s="5" t="s">
        <v>53</v>
      </c>
      <c r="C34" s="4" t="s">
        <v>47</v>
      </c>
      <c r="D34" s="31" t="s">
        <v>59</v>
      </c>
      <c r="E34" s="32"/>
      <c r="F34" s="32"/>
      <c r="G34" s="32"/>
      <c r="H34" s="32"/>
      <c r="I34" s="33"/>
      <c r="J34" s="18">
        <v>1.5</v>
      </c>
      <c r="K34" s="8">
        <v>0</v>
      </c>
      <c r="L34" s="23">
        <f t="shared" si="0"/>
        <v>1.5</v>
      </c>
      <c r="M34" s="21"/>
    </row>
    <row r="35" spans="1:13" ht="26.1" customHeight="1" x14ac:dyDescent="0.15">
      <c r="A35" s="17">
        <v>32</v>
      </c>
      <c r="B35" s="5" t="s">
        <v>46</v>
      </c>
      <c r="C35" s="4" t="s">
        <v>47</v>
      </c>
      <c r="D35" s="31" t="s">
        <v>15</v>
      </c>
      <c r="E35" s="32"/>
      <c r="F35" s="32"/>
      <c r="G35" s="32"/>
      <c r="H35" s="32"/>
      <c r="I35" s="33"/>
      <c r="J35" s="18">
        <v>1.5</v>
      </c>
      <c r="K35" s="8">
        <v>0</v>
      </c>
      <c r="L35" s="23">
        <f>J35+K35</f>
        <v>1.5</v>
      </c>
      <c r="M35" s="21"/>
    </row>
    <row r="36" spans="1:13" ht="26.1" customHeight="1" x14ac:dyDescent="0.15">
      <c r="A36" s="17">
        <v>33</v>
      </c>
      <c r="B36" s="5" t="s">
        <v>48</v>
      </c>
      <c r="C36" s="4" t="s">
        <v>49</v>
      </c>
      <c r="D36" s="18">
        <v>0</v>
      </c>
      <c r="E36" s="18">
        <v>0</v>
      </c>
      <c r="F36" s="8">
        <v>1</v>
      </c>
      <c r="G36" s="10">
        <v>0</v>
      </c>
      <c r="H36" s="14">
        <v>1</v>
      </c>
      <c r="I36" s="14">
        <v>1</v>
      </c>
      <c r="J36" s="18">
        <v>1.5</v>
      </c>
      <c r="K36" s="8">
        <v>1</v>
      </c>
      <c r="L36" s="23">
        <f t="shared" si="0"/>
        <v>2.5</v>
      </c>
      <c r="M36" s="20" t="s">
        <v>50</v>
      </c>
    </row>
    <row r="37" spans="1:13" ht="26.1" customHeight="1" x14ac:dyDescent="0.15">
      <c r="A37" s="17">
        <v>34</v>
      </c>
      <c r="B37" s="5" t="s">
        <v>51</v>
      </c>
      <c r="C37" s="4" t="s">
        <v>49</v>
      </c>
      <c r="D37" s="18">
        <v>0</v>
      </c>
      <c r="E37" s="18">
        <v>0</v>
      </c>
      <c r="F37" s="8">
        <v>0</v>
      </c>
      <c r="G37" s="8">
        <v>0</v>
      </c>
      <c r="H37" s="8">
        <v>1</v>
      </c>
      <c r="I37" s="8">
        <v>1</v>
      </c>
      <c r="J37" s="18">
        <v>1.5</v>
      </c>
      <c r="K37" s="8">
        <v>1.5</v>
      </c>
      <c r="L37" s="23">
        <f t="shared" si="0"/>
        <v>3</v>
      </c>
      <c r="M37" s="21"/>
    </row>
    <row r="38" spans="1:13" ht="26.1" customHeight="1" x14ac:dyDescent="0.15">
      <c r="A38" s="17">
        <v>35</v>
      </c>
      <c r="B38" s="5" t="s">
        <v>54</v>
      </c>
      <c r="C38" s="4" t="s">
        <v>45</v>
      </c>
      <c r="D38" s="18">
        <v>0</v>
      </c>
      <c r="E38" s="18">
        <v>0</v>
      </c>
      <c r="F38" s="8">
        <v>0</v>
      </c>
      <c r="G38" s="8">
        <v>3</v>
      </c>
      <c r="H38" s="8">
        <v>1</v>
      </c>
      <c r="I38" s="8">
        <v>2</v>
      </c>
      <c r="J38" s="18">
        <v>1.5</v>
      </c>
      <c r="K38" s="8">
        <v>8</v>
      </c>
      <c r="L38" s="23">
        <f>J38+K38</f>
        <v>9.5</v>
      </c>
      <c r="M38" s="21"/>
    </row>
    <row r="39" spans="1:13" ht="33.75" customHeight="1" x14ac:dyDescent="0.15">
      <c r="A39" s="17">
        <v>36</v>
      </c>
      <c r="B39" s="5" t="s">
        <v>8</v>
      </c>
      <c r="C39" s="4" t="s">
        <v>7</v>
      </c>
      <c r="D39" s="16">
        <v>0</v>
      </c>
      <c r="E39" s="15">
        <v>0</v>
      </c>
      <c r="F39" s="15">
        <v>0</v>
      </c>
      <c r="G39" s="15">
        <v>1</v>
      </c>
      <c r="H39" s="15">
        <v>0</v>
      </c>
      <c r="I39" s="15">
        <v>3</v>
      </c>
      <c r="J39" s="18">
        <v>1.5</v>
      </c>
      <c r="K39" s="8">
        <v>3.5</v>
      </c>
      <c r="L39" s="23">
        <f t="shared" si="0"/>
        <v>5</v>
      </c>
      <c r="M39" s="20" t="s">
        <v>64</v>
      </c>
    </row>
    <row r="40" spans="1:13" ht="26.1" customHeight="1" x14ac:dyDescent="0.15">
      <c r="A40" s="26" t="s">
        <v>63</v>
      </c>
      <c r="B40" s="27"/>
      <c r="C40" s="27"/>
      <c r="D40" s="12">
        <f>SUM(D4:D39)</f>
        <v>1</v>
      </c>
      <c r="E40" s="12">
        <f>SUM(E4:E39)</f>
        <v>6</v>
      </c>
      <c r="F40" s="12">
        <f>SUM(F4:F39)</f>
        <v>11</v>
      </c>
      <c r="G40" s="9">
        <f>SUM(G4:G39)</f>
        <v>19</v>
      </c>
      <c r="H40" s="12">
        <v>27</v>
      </c>
      <c r="I40" s="12">
        <v>71</v>
      </c>
      <c r="J40" s="9">
        <f>SUM(J4:J39)</f>
        <v>54</v>
      </c>
      <c r="K40" s="25">
        <f>SUM(K4:K39)</f>
        <v>100.5</v>
      </c>
      <c r="L40" s="25">
        <f t="shared" si="0"/>
        <v>154.5</v>
      </c>
      <c r="M40" s="21"/>
    </row>
  </sheetData>
  <mergeCells count="15">
    <mergeCell ref="K2:K3"/>
    <mergeCell ref="M2:M3"/>
    <mergeCell ref="A1:M1"/>
    <mergeCell ref="J2:J3"/>
    <mergeCell ref="L2:L3"/>
    <mergeCell ref="A40:C40"/>
    <mergeCell ref="D2:F2"/>
    <mergeCell ref="G2:I2"/>
    <mergeCell ref="B2:B3"/>
    <mergeCell ref="A2:A3"/>
    <mergeCell ref="D35:I35"/>
    <mergeCell ref="C2:C3"/>
    <mergeCell ref="D25:I25"/>
    <mergeCell ref="D33:I33"/>
    <mergeCell ref="D34:I34"/>
  </mergeCells>
  <phoneticPr fontId="10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2010-01-02T11:43:44Z</dcterms:modified>
</cp:coreProperties>
</file>